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Лист1!$A$1:$M$82</definedName>
  </definedNames>
  <calcPr calcId="162913"/>
</workbook>
</file>

<file path=xl/calcChain.xml><?xml version="1.0" encoding="utf-8"?>
<calcChain xmlns="http://schemas.openxmlformats.org/spreadsheetml/2006/main">
  <c r="L66" i="1" l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67" i="1" l="1"/>
  <c r="L67" i="1" l="1"/>
  <c r="J67" i="1"/>
  <c r="K67" i="1" l="1"/>
</calcChain>
</file>

<file path=xl/sharedStrings.xml><?xml version="1.0" encoding="utf-8"?>
<sst xmlns="http://schemas.openxmlformats.org/spreadsheetml/2006/main" count="194" uniqueCount="110">
  <si>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</si>
  <si>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</si>
  <si>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</si>
  <si>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</si>
  <si>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</si>
  <si>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</si>
  <si>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</si>
  <si>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</si>
  <si>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</si>
  <si>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</si>
  <si>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</si>
  <si>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</si>
  <si>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</si>
  <si>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</si>
  <si>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</si>
  <si>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</si>
  <si>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</si>
  <si>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</si>
  <si>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</si>
  <si>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</si>
  <si>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</si>
  <si>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</si>
  <si>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</si>
  <si>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</si>
  <si>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</si>
  <si>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</si>
  <si>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</si>
  <si>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</si>
  <si>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</si>
  <si>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</si>
  <si>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</si>
  <si>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</si>
  <si>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</si>
  <si>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</si>
  <si>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</si>
  <si>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</si>
  <si>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</si>
  <si>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</si>
  <si>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</si>
  <si>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</si>
  <si>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</si>
  <si>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</si>
  <si>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</si>
  <si>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</si>
  <si>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</si>
  <si>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</si>
  <si>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</si>
  <si>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</si>
  <si>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</si>
  <si>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</si>
  <si>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</si>
  <si>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</si>
  <si>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</si>
  <si>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</si>
  <si>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</si>
  <si>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</si>
  <si>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</si>
  <si>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</si>
  <si>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</si>
  <si>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</si>
  <si>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</si>
  <si>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</si>
  <si>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</si>
  <si>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</si>
  <si>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</si>
  <si>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</si>
  <si>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</si>
  <si>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</si>
  <si>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</si>
  <si>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</si>
  <si>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</si>
  <si>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</si>
  <si>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</si>
  <si>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</si>
  <si>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</si>
  <si>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</si>
  <si>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</si>
  <si>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</si>
  <si>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</si>
  <si>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</si>
  <si>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</si>
  <si>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Труба реставрированная 1-630х10 ст3сп5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</si>
  <si>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</si>
  <si>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</si>
  <si>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</si>
  <si>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</si>
  <si>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</si>
  <si>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</si>
  <si>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</si>
  <si>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</si>
  <si>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</si>
  <si>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</si>
  <si>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</si>
  <si>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</si>
  <si>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</si>
  <si>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</si>
  <si>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</si>
  <si>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</si>
  <si>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</si>
  <si>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</si>
  <si>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</si>
  <si>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Трубы 2 сорта,некондиц.,реставрированные</t>
  </si>
  <si>
    <t>ЛОТ № СНГ-НВЛ-01/11.24 (февраль 2026)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</si>
  <si>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</si>
  <si>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</si>
  <si>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</si>
  <si>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</si>
  <si>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</si>
  <si>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Самотлорское месторождение площадка хранения СНГ ЦППН-3 (КСП-10), максимальная удаленность 45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</si>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</sst>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29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29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30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30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3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3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39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39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0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0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view="pageBreakPreview" zoomScale="55" zoomScaleNormal="60" zoomScaleSheetLayoutView="55" workbookViewId="0">
      <selection activeCell="L29" sqref="L29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34.1406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6" t="s">
        <v>11</v>
      </c>
      <c r="C3" s="76"/>
      <c r="D3" s="76"/>
      <c r="E3" s="76"/>
      <c r="F3" s="76"/>
      <c r="G3" s="76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</row>
    <row r="6" spans="1:13" s="16" customFormat="1" x14ac:dyDescent="0.25"/>
    <row r="7" spans="1:13" s="16" customFormat="1" ht="22.5" x14ac:dyDescent="0.3">
      <c r="A7" s="78" t="s">
        <v>102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5" t="s">
        <v>33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66" t="s">
        <v>86</v>
      </c>
      <c r="B12" s="61">
        <v>1</v>
      </c>
      <c r="C12" s="60" t="s">
        <v>35</v>
      </c>
      <c r="D12" s="61">
        <v>20614875</v>
      </c>
      <c r="E12" s="68" t="s">
        <v>103</v>
      </c>
      <c r="F12" s="61" t="s">
        <v>31</v>
      </c>
      <c r="G12" s="59">
        <v>1</v>
      </c>
      <c r="H12" s="58">
        <v>22386.79</v>
      </c>
      <c r="I12" s="57"/>
      <c r="J12" s="57">
        <f t="shared" ref="J12:J66" si="0">ROUND(I12*G12,2)</f>
        <v>0</v>
      </c>
      <c r="K12" s="57">
        <f t="shared" ref="K12:K66" si="1">L12-J12</f>
        <v>0</v>
      </c>
      <c r="L12" s="57">
        <f>ROUND(I12*G12*1.22,2)</f>
        <v>0</v>
      </c>
      <c r="M12" s="64" t="s">
        <v>22</v>
      </c>
    </row>
    <row r="13" spans="1:13" s="28" customFormat="1" ht="37.5" x14ac:dyDescent="0.3">
      <c r="A13" s="71"/>
      <c r="B13" s="62">
        <v>2</v>
      </c>
      <c r="C13" s="60" t="s">
        <v>36</v>
      </c>
      <c r="D13" s="61">
        <v>20629405</v>
      </c>
      <c r="E13" s="72"/>
      <c r="F13" s="61" t="s">
        <v>31</v>
      </c>
      <c r="G13" s="59">
        <v>1</v>
      </c>
      <c r="H13" s="58">
        <v>8027</v>
      </c>
      <c r="I13" s="57"/>
      <c r="J13" s="57">
        <f t="shared" si="0"/>
        <v>0</v>
      </c>
      <c r="K13" s="57">
        <f t="shared" si="1"/>
        <v>0</v>
      </c>
      <c r="L13" s="57">
        <f t="shared" ref="L13:L66" si="2">ROUND(I13*G13*1.22,2)</f>
        <v>0</v>
      </c>
      <c r="M13" s="70"/>
    </row>
    <row r="14" spans="1:13" s="28" customFormat="1" ht="37.5" x14ac:dyDescent="0.3">
      <c r="A14" s="71"/>
      <c r="B14" s="61">
        <v>3</v>
      </c>
      <c r="C14" s="60" t="s">
        <v>36</v>
      </c>
      <c r="D14" s="61">
        <v>20629405</v>
      </c>
      <c r="E14" s="72"/>
      <c r="F14" s="61" t="s">
        <v>31</v>
      </c>
      <c r="G14" s="59">
        <v>4</v>
      </c>
      <c r="H14" s="58">
        <v>8027.02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70"/>
    </row>
    <row r="15" spans="1:13" s="28" customFormat="1" ht="37.5" x14ac:dyDescent="0.3">
      <c r="A15" s="71"/>
      <c r="B15" s="62">
        <v>4</v>
      </c>
      <c r="C15" s="60" t="s">
        <v>37</v>
      </c>
      <c r="D15" s="61">
        <v>20250265</v>
      </c>
      <c r="E15" s="72"/>
      <c r="F15" s="61" t="s">
        <v>31</v>
      </c>
      <c r="G15" s="59">
        <v>9</v>
      </c>
      <c r="H15" s="58">
        <v>67145.42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70"/>
    </row>
    <row r="16" spans="1:13" s="28" customFormat="1" ht="37.5" x14ac:dyDescent="0.3">
      <c r="A16" s="71"/>
      <c r="B16" s="61">
        <v>5</v>
      </c>
      <c r="C16" s="60" t="s">
        <v>38</v>
      </c>
      <c r="D16" s="61">
        <v>21090108</v>
      </c>
      <c r="E16" s="72"/>
      <c r="F16" s="61" t="s">
        <v>31</v>
      </c>
      <c r="G16" s="59">
        <v>2</v>
      </c>
      <c r="H16" s="58">
        <v>55750.38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70"/>
    </row>
    <row r="17" spans="1:13" s="28" customFormat="1" ht="37.5" customHeight="1" x14ac:dyDescent="0.3">
      <c r="A17" s="66" t="s">
        <v>34</v>
      </c>
      <c r="B17" s="62">
        <v>6</v>
      </c>
      <c r="C17" s="60" t="s">
        <v>39</v>
      </c>
      <c r="D17" s="61">
        <v>20506955</v>
      </c>
      <c r="E17" s="68" t="s">
        <v>104</v>
      </c>
      <c r="F17" s="61" t="s">
        <v>31</v>
      </c>
      <c r="G17" s="59">
        <v>1</v>
      </c>
      <c r="H17" s="58">
        <v>131232.54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64" t="s">
        <v>22</v>
      </c>
    </row>
    <row r="18" spans="1:13" s="28" customFormat="1" ht="37.5" x14ac:dyDescent="0.3">
      <c r="A18" s="71"/>
      <c r="B18" s="61">
        <v>7</v>
      </c>
      <c r="C18" s="60" t="s">
        <v>40</v>
      </c>
      <c r="D18" s="61">
        <v>20663122</v>
      </c>
      <c r="E18" s="72"/>
      <c r="F18" s="61" t="s">
        <v>31</v>
      </c>
      <c r="G18" s="59">
        <v>1</v>
      </c>
      <c r="H18" s="58">
        <v>2490.91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70"/>
    </row>
    <row r="19" spans="1:13" s="28" customFormat="1" ht="37.5" x14ac:dyDescent="0.3">
      <c r="A19" s="71"/>
      <c r="B19" s="62">
        <v>8</v>
      </c>
      <c r="C19" s="60" t="s">
        <v>41</v>
      </c>
      <c r="D19" s="61">
        <v>20233154</v>
      </c>
      <c r="E19" s="72"/>
      <c r="F19" s="61" t="s">
        <v>31</v>
      </c>
      <c r="G19" s="59">
        <v>2</v>
      </c>
      <c r="H19" s="58">
        <v>278169.40000000002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70"/>
    </row>
    <row r="20" spans="1:13" s="28" customFormat="1" ht="93.75" x14ac:dyDescent="0.3">
      <c r="A20" s="60" t="s">
        <v>87</v>
      </c>
      <c r="B20" s="61">
        <v>9</v>
      </c>
      <c r="C20" s="60" t="s">
        <v>42</v>
      </c>
      <c r="D20" s="61">
        <v>20706477</v>
      </c>
      <c r="E20" s="61" t="s">
        <v>105</v>
      </c>
      <c r="F20" s="61" t="s">
        <v>82</v>
      </c>
      <c r="G20" s="59">
        <v>1</v>
      </c>
      <c r="H20" s="58">
        <v>14770.71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63" t="s">
        <v>22</v>
      </c>
    </row>
    <row r="21" spans="1:13" s="28" customFormat="1" ht="93.75" x14ac:dyDescent="0.3">
      <c r="A21" s="60" t="s">
        <v>88</v>
      </c>
      <c r="B21" s="62">
        <v>10</v>
      </c>
      <c r="C21" s="60" t="s">
        <v>43</v>
      </c>
      <c r="D21" s="61">
        <v>20250742</v>
      </c>
      <c r="E21" s="61" t="s">
        <v>104</v>
      </c>
      <c r="F21" s="61" t="s">
        <v>31</v>
      </c>
      <c r="G21" s="59">
        <v>4</v>
      </c>
      <c r="H21" s="58">
        <v>1232.6500000000001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63" t="s">
        <v>22</v>
      </c>
    </row>
    <row r="22" spans="1:13" s="28" customFormat="1" ht="37.5" customHeight="1" x14ac:dyDescent="0.3">
      <c r="A22" s="66" t="s">
        <v>89</v>
      </c>
      <c r="B22" s="61">
        <v>11</v>
      </c>
      <c r="C22" s="60" t="s">
        <v>44</v>
      </c>
      <c r="D22" s="61">
        <v>20216837</v>
      </c>
      <c r="E22" s="68" t="s">
        <v>106</v>
      </c>
      <c r="F22" s="61" t="s">
        <v>83</v>
      </c>
      <c r="G22" s="56">
        <v>16</v>
      </c>
      <c r="H22" s="58">
        <v>60.23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64" t="s">
        <v>22</v>
      </c>
    </row>
    <row r="23" spans="1:13" s="28" customFormat="1" ht="37.5" x14ac:dyDescent="0.3">
      <c r="A23" s="71"/>
      <c r="B23" s="62">
        <v>12</v>
      </c>
      <c r="C23" s="60" t="s">
        <v>45</v>
      </c>
      <c r="D23" s="61">
        <v>20160727</v>
      </c>
      <c r="E23" s="72"/>
      <c r="F23" s="61" t="s">
        <v>83</v>
      </c>
      <c r="G23" s="56">
        <v>33</v>
      </c>
      <c r="H23" s="58">
        <v>45.09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70"/>
    </row>
    <row r="24" spans="1:13" s="28" customFormat="1" ht="37.5" x14ac:dyDescent="0.3">
      <c r="A24" s="71"/>
      <c r="B24" s="61">
        <v>13</v>
      </c>
      <c r="C24" s="60" t="s">
        <v>45</v>
      </c>
      <c r="D24" s="61">
        <v>20160727</v>
      </c>
      <c r="E24" s="72"/>
      <c r="F24" s="61" t="s">
        <v>83</v>
      </c>
      <c r="G24" s="56">
        <v>2</v>
      </c>
      <c r="H24" s="58">
        <v>45.33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70"/>
    </row>
    <row r="25" spans="1:13" s="28" customFormat="1" ht="37.5" x14ac:dyDescent="0.3">
      <c r="A25" s="71"/>
      <c r="B25" s="62">
        <v>14</v>
      </c>
      <c r="C25" s="60" t="s">
        <v>46</v>
      </c>
      <c r="D25" s="61">
        <v>20161245</v>
      </c>
      <c r="E25" s="72"/>
      <c r="F25" s="61" t="s">
        <v>83</v>
      </c>
      <c r="G25" s="56">
        <v>19</v>
      </c>
      <c r="H25" s="58">
        <v>998.36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70"/>
    </row>
    <row r="26" spans="1:13" s="28" customFormat="1" ht="37.5" x14ac:dyDescent="0.3">
      <c r="A26" s="71"/>
      <c r="B26" s="61">
        <v>15</v>
      </c>
      <c r="C26" s="60" t="s">
        <v>47</v>
      </c>
      <c r="D26" s="61">
        <v>20160760</v>
      </c>
      <c r="E26" s="72"/>
      <c r="F26" s="61" t="s">
        <v>83</v>
      </c>
      <c r="G26" s="56">
        <v>5</v>
      </c>
      <c r="H26" s="58">
        <v>71.75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70"/>
    </row>
    <row r="27" spans="1:13" s="28" customFormat="1" ht="37.5" x14ac:dyDescent="0.3">
      <c r="A27" s="71"/>
      <c r="B27" s="62">
        <v>16</v>
      </c>
      <c r="C27" s="60" t="s">
        <v>48</v>
      </c>
      <c r="D27" s="61">
        <v>20216951</v>
      </c>
      <c r="E27" s="72"/>
      <c r="F27" s="61" t="s">
        <v>83</v>
      </c>
      <c r="G27" s="56">
        <v>39.200000000000003</v>
      </c>
      <c r="H27" s="58">
        <v>66.92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0"/>
    </row>
    <row r="28" spans="1:13" s="28" customFormat="1" ht="37.5" x14ac:dyDescent="0.3">
      <c r="A28" s="71"/>
      <c r="B28" s="61">
        <v>17</v>
      </c>
      <c r="C28" s="60" t="s">
        <v>49</v>
      </c>
      <c r="D28" s="61">
        <v>20213104</v>
      </c>
      <c r="E28" s="72"/>
      <c r="F28" s="61" t="s">
        <v>83</v>
      </c>
      <c r="G28" s="56">
        <v>8</v>
      </c>
      <c r="H28" s="58">
        <v>100.45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0"/>
    </row>
    <row r="29" spans="1:13" s="28" customFormat="1" ht="37.5" x14ac:dyDescent="0.3">
      <c r="A29" s="71"/>
      <c r="B29" s="62">
        <v>18</v>
      </c>
      <c r="C29" s="60" t="s">
        <v>50</v>
      </c>
      <c r="D29" s="61">
        <v>20237468</v>
      </c>
      <c r="E29" s="72"/>
      <c r="F29" s="61" t="s">
        <v>83</v>
      </c>
      <c r="G29" s="56">
        <v>49</v>
      </c>
      <c r="H29" s="58">
        <v>1902.77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70"/>
    </row>
    <row r="30" spans="1:13" s="28" customFormat="1" ht="37.5" x14ac:dyDescent="0.3">
      <c r="A30" s="71"/>
      <c r="B30" s="61">
        <v>19</v>
      </c>
      <c r="C30" s="60" t="s">
        <v>51</v>
      </c>
      <c r="D30" s="61">
        <v>20356704</v>
      </c>
      <c r="E30" s="72"/>
      <c r="F30" s="61" t="s">
        <v>83</v>
      </c>
      <c r="G30" s="56">
        <v>15</v>
      </c>
      <c r="H30" s="58">
        <v>69.180000000000007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70"/>
    </row>
    <row r="31" spans="1:13" s="28" customFormat="1" ht="37.5" x14ac:dyDescent="0.3">
      <c r="A31" s="71"/>
      <c r="B31" s="62">
        <v>20</v>
      </c>
      <c r="C31" s="60" t="s">
        <v>52</v>
      </c>
      <c r="D31" s="61">
        <v>20162074</v>
      </c>
      <c r="E31" s="72"/>
      <c r="F31" s="61" t="s">
        <v>83</v>
      </c>
      <c r="G31" s="56">
        <v>18</v>
      </c>
      <c r="H31" s="58">
        <v>30.84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70"/>
    </row>
    <row r="32" spans="1:13" s="28" customFormat="1" ht="37.5" x14ac:dyDescent="0.3">
      <c r="A32" s="71"/>
      <c r="B32" s="61">
        <v>21</v>
      </c>
      <c r="C32" s="60" t="s">
        <v>52</v>
      </c>
      <c r="D32" s="61">
        <v>20162074</v>
      </c>
      <c r="E32" s="72"/>
      <c r="F32" s="61" t="s">
        <v>83</v>
      </c>
      <c r="G32" s="56">
        <v>3</v>
      </c>
      <c r="H32" s="58">
        <v>30.87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70"/>
    </row>
    <row r="33" spans="1:13" s="28" customFormat="1" ht="37.5" x14ac:dyDescent="0.3">
      <c r="A33" s="71"/>
      <c r="B33" s="62">
        <v>22</v>
      </c>
      <c r="C33" s="60" t="s">
        <v>53</v>
      </c>
      <c r="D33" s="61">
        <v>20233621</v>
      </c>
      <c r="E33" s="72"/>
      <c r="F33" s="61" t="s">
        <v>83</v>
      </c>
      <c r="G33" s="56">
        <v>29.97</v>
      </c>
      <c r="H33" s="58">
        <v>204.73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70"/>
    </row>
    <row r="34" spans="1:13" s="28" customFormat="1" ht="37.5" x14ac:dyDescent="0.3">
      <c r="A34" s="71"/>
      <c r="B34" s="61">
        <v>23</v>
      </c>
      <c r="C34" s="60" t="s">
        <v>53</v>
      </c>
      <c r="D34" s="61">
        <v>20233621</v>
      </c>
      <c r="E34" s="72"/>
      <c r="F34" s="61" t="s">
        <v>83</v>
      </c>
      <c r="G34" s="56">
        <v>0.03</v>
      </c>
      <c r="H34" s="58">
        <v>204.89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70"/>
    </row>
    <row r="35" spans="1:13" s="39" customFormat="1" ht="18.75" customHeight="1" x14ac:dyDescent="0.3">
      <c r="A35" s="66" t="s">
        <v>90</v>
      </c>
      <c r="B35" s="62">
        <v>24</v>
      </c>
      <c r="C35" s="60" t="s">
        <v>54</v>
      </c>
      <c r="D35" s="61">
        <v>20530477</v>
      </c>
      <c r="E35" s="68" t="s">
        <v>106</v>
      </c>
      <c r="F35" s="61" t="s">
        <v>83</v>
      </c>
      <c r="G35" s="56">
        <v>27</v>
      </c>
      <c r="H35" s="58">
        <v>61.86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64" t="s">
        <v>22</v>
      </c>
    </row>
    <row r="36" spans="1:13" s="39" customFormat="1" ht="18.75" x14ac:dyDescent="0.3">
      <c r="A36" s="71"/>
      <c r="B36" s="61">
        <v>25</v>
      </c>
      <c r="C36" s="60" t="s">
        <v>54</v>
      </c>
      <c r="D36" s="61">
        <v>20530477</v>
      </c>
      <c r="E36" s="72"/>
      <c r="F36" s="61" t="s">
        <v>83</v>
      </c>
      <c r="G36" s="56">
        <v>1</v>
      </c>
      <c r="H36" s="58">
        <v>62.73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70"/>
    </row>
    <row r="37" spans="1:13" s="28" customFormat="1" ht="37.5" x14ac:dyDescent="0.3">
      <c r="A37" s="71"/>
      <c r="B37" s="62">
        <v>26</v>
      </c>
      <c r="C37" s="60" t="s">
        <v>55</v>
      </c>
      <c r="D37" s="61">
        <v>20243300</v>
      </c>
      <c r="E37" s="72"/>
      <c r="F37" s="61" t="s">
        <v>83</v>
      </c>
      <c r="G37" s="56">
        <v>16</v>
      </c>
      <c r="H37" s="58">
        <v>51.75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70"/>
    </row>
    <row r="38" spans="1:13" s="28" customFormat="1" ht="37.5" x14ac:dyDescent="0.3">
      <c r="A38" s="71"/>
      <c r="B38" s="61">
        <v>27</v>
      </c>
      <c r="C38" s="60" t="s">
        <v>56</v>
      </c>
      <c r="D38" s="61">
        <v>20246617</v>
      </c>
      <c r="E38" s="72"/>
      <c r="F38" s="61" t="s">
        <v>83</v>
      </c>
      <c r="G38" s="56">
        <v>40</v>
      </c>
      <c r="H38" s="58">
        <v>43.34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70"/>
    </row>
    <row r="39" spans="1:13" s="28" customFormat="1" ht="37.5" x14ac:dyDescent="0.3">
      <c r="A39" s="71"/>
      <c r="B39" s="62">
        <v>28</v>
      </c>
      <c r="C39" s="60" t="s">
        <v>57</v>
      </c>
      <c r="D39" s="61">
        <v>20214384</v>
      </c>
      <c r="E39" s="72"/>
      <c r="F39" s="61" t="s">
        <v>83</v>
      </c>
      <c r="G39" s="56">
        <v>18</v>
      </c>
      <c r="H39" s="58">
        <v>33.6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70"/>
    </row>
    <row r="40" spans="1:13" s="28" customFormat="1" ht="37.5" x14ac:dyDescent="0.3">
      <c r="A40" s="71"/>
      <c r="B40" s="61">
        <v>29</v>
      </c>
      <c r="C40" s="60" t="s">
        <v>58</v>
      </c>
      <c r="D40" s="61">
        <v>20216202</v>
      </c>
      <c r="E40" s="72"/>
      <c r="F40" s="61" t="s">
        <v>83</v>
      </c>
      <c r="G40" s="56">
        <v>1</v>
      </c>
      <c r="H40" s="58">
        <v>70.95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70"/>
    </row>
    <row r="41" spans="1:13" s="28" customFormat="1" ht="37.5" x14ac:dyDescent="0.3">
      <c r="A41" s="71"/>
      <c r="B41" s="62">
        <v>30</v>
      </c>
      <c r="C41" s="60" t="s">
        <v>59</v>
      </c>
      <c r="D41" s="61">
        <v>20222261</v>
      </c>
      <c r="E41" s="72"/>
      <c r="F41" s="61" t="s">
        <v>83</v>
      </c>
      <c r="G41" s="56">
        <v>3</v>
      </c>
      <c r="H41" s="58">
        <v>95.56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70"/>
    </row>
    <row r="42" spans="1:13" s="28" customFormat="1" ht="37.5" x14ac:dyDescent="0.3">
      <c r="A42" s="71"/>
      <c r="B42" s="61">
        <v>31</v>
      </c>
      <c r="C42" s="60" t="s">
        <v>60</v>
      </c>
      <c r="D42" s="61">
        <v>20216193</v>
      </c>
      <c r="E42" s="72"/>
      <c r="F42" s="61" t="s">
        <v>83</v>
      </c>
      <c r="G42" s="56">
        <v>6</v>
      </c>
      <c r="H42" s="58">
        <v>33.96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70"/>
    </row>
    <row r="43" spans="1:13" s="28" customFormat="1" ht="37.5" x14ac:dyDescent="0.3">
      <c r="A43" s="71"/>
      <c r="B43" s="62">
        <v>32</v>
      </c>
      <c r="C43" s="60" t="s">
        <v>61</v>
      </c>
      <c r="D43" s="61">
        <v>20198038</v>
      </c>
      <c r="E43" s="72"/>
      <c r="F43" s="61" t="s">
        <v>83</v>
      </c>
      <c r="G43" s="56">
        <v>37</v>
      </c>
      <c r="H43" s="58">
        <v>27.62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70"/>
    </row>
    <row r="44" spans="1:13" s="28" customFormat="1" ht="37.5" x14ac:dyDescent="0.3">
      <c r="A44" s="71"/>
      <c r="B44" s="61">
        <v>33</v>
      </c>
      <c r="C44" s="60" t="s">
        <v>62</v>
      </c>
      <c r="D44" s="61">
        <v>20153744</v>
      </c>
      <c r="E44" s="72"/>
      <c r="F44" s="61" t="s">
        <v>83</v>
      </c>
      <c r="G44" s="56">
        <v>30</v>
      </c>
      <c r="H44" s="58">
        <v>73.88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70"/>
    </row>
    <row r="45" spans="1:13" s="28" customFormat="1" ht="37.5" customHeight="1" x14ac:dyDescent="0.3">
      <c r="A45" s="79" t="s">
        <v>91</v>
      </c>
      <c r="B45" s="62">
        <v>34</v>
      </c>
      <c r="C45" s="60" t="s">
        <v>63</v>
      </c>
      <c r="D45" s="61">
        <v>20223856</v>
      </c>
      <c r="E45" s="80" t="s">
        <v>106</v>
      </c>
      <c r="F45" s="61" t="s">
        <v>83</v>
      </c>
      <c r="G45" s="56">
        <v>35</v>
      </c>
      <c r="H45" s="58">
        <v>16.28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81" t="s">
        <v>22</v>
      </c>
    </row>
    <row r="46" spans="1:13" s="28" customFormat="1" ht="18.75" x14ac:dyDescent="0.3">
      <c r="A46" s="82"/>
      <c r="B46" s="61">
        <v>35</v>
      </c>
      <c r="C46" s="60" t="s">
        <v>64</v>
      </c>
      <c r="D46" s="61">
        <v>21069682</v>
      </c>
      <c r="E46" s="83"/>
      <c r="F46" s="61" t="s">
        <v>83</v>
      </c>
      <c r="G46" s="56">
        <v>4880</v>
      </c>
      <c r="H46" s="58">
        <v>33.79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84"/>
    </row>
    <row r="47" spans="1:13" s="28" customFormat="1" ht="18.75" x14ac:dyDescent="0.3">
      <c r="A47" s="66" t="s">
        <v>92</v>
      </c>
      <c r="B47" s="62">
        <v>36</v>
      </c>
      <c r="C47" s="60" t="s">
        <v>65</v>
      </c>
      <c r="D47" s="61">
        <v>20227511</v>
      </c>
      <c r="E47" s="68" t="s">
        <v>107</v>
      </c>
      <c r="F47" s="61" t="s">
        <v>31</v>
      </c>
      <c r="G47" s="59">
        <v>16</v>
      </c>
      <c r="H47" s="58">
        <v>11808.5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64" t="s">
        <v>22</v>
      </c>
    </row>
    <row r="48" spans="1:13" s="28" customFormat="1" ht="18.75" customHeight="1" x14ac:dyDescent="0.3">
      <c r="A48" s="71"/>
      <c r="B48" s="61">
        <v>37</v>
      </c>
      <c r="C48" s="60" t="s">
        <v>66</v>
      </c>
      <c r="D48" s="61">
        <v>20463950</v>
      </c>
      <c r="E48" s="72"/>
      <c r="F48" s="61" t="s">
        <v>31</v>
      </c>
      <c r="G48" s="59">
        <v>1</v>
      </c>
      <c r="H48" s="58">
        <v>116272.79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70"/>
    </row>
    <row r="49" spans="1:13" s="28" customFormat="1" ht="37.5" x14ac:dyDescent="0.3">
      <c r="A49" s="71"/>
      <c r="B49" s="62">
        <v>38</v>
      </c>
      <c r="C49" s="60" t="s">
        <v>67</v>
      </c>
      <c r="D49" s="61">
        <v>20253663</v>
      </c>
      <c r="E49" s="72"/>
      <c r="F49" s="61" t="s">
        <v>31</v>
      </c>
      <c r="G49" s="59">
        <v>12</v>
      </c>
      <c r="H49" s="58">
        <v>7375.15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70"/>
    </row>
    <row r="50" spans="1:13" s="28" customFormat="1" ht="37.5" x14ac:dyDescent="0.3">
      <c r="A50" s="71"/>
      <c r="B50" s="61">
        <v>39</v>
      </c>
      <c r="C50" s="60" t="s">
        <v>68</v>
      </c>
      <c r="D50" s="61">
        <v>20464083</v>
      </c>
      <c r="E50" s="72"/>
      <c r="F50" s="61" t="s">
        <v>31</v>
      </c>
      <c r="G50" s="59">
        <v>1</v>
      </c>
      <c r="H50" s="58">
        <v>6345.51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70"/>
    </row>
    <row r="51" spans="1:13" s="28" customFormat="1" ht="18.75" x14ac:dyDescent="0.3">
      <c r="A51" s="66" t="s">
        <v>93</v>
      </c>
      <c r="B51" s="62">
        <v>40</v>
      </c>
      <c r="C51" s="60" t="s">
        <v>69</v>
      </c>
      <c r="D51" s="61">
        <v>20237511</v>
      </c>
      <c r="E51" s="68" t="s">
        <v>105</v>
      </c>
      <c r="F51" s="61" t="s">
        <v>31</v>
      </c>
      <c r="G51" s="59">
        <v>1</v>
      </c>
      <c r="H51" s="58">
        <v>330867.17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64" t="s">
        <v>22</v>
      </c>
    </row>
    <row r="52" spans="1:13" s="28" customFormat="1" ht="18.75" customHeight="1" x14ac:dyDescent="0.3">
      <c r="A52" s="67"/>
      <c r="B52" s="61">
        <v>41</v>
      </c>
      <c r="C52" s="60" t="s">
        <v>69</v>
      </c>
      <c r="D52" s="61">
        <v>20237511</v>
      </c>
      <c r="E52" s="69"/>
      <c r="F52" s="61" t="s">
        <v>31</v>
      </c>
      <c r="G52" s="59">
        <v>1</v>
      </c>
      <c r="H52" s="58">
        <v>330867.18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65"/>
    </row>
    <row r="53" spans="1:13" s="28" customFormat="1" ht="93.75" x14ac:dyDescent="0.3">
      <c r="A53" s="60" t="s">
        <v>94</v>
      </c>
      <c r="B53" s="62">
        <v>42</v>
      </c>
      <c r="C53" s="60" t="s">
        <v>70</v>
      </c>
      <c r="D53" s="61">
        <v>20162123</v>
      </c>
      <c r="E53" s="61" t="s">
        <v>105</v>
      </c>
      <c r="F53" s="61" t="s">
        <v>82</v>
      </c>
      <c r="G53" s="59">
        <v>5</v>
      </c>
      <c r="H53" s="58">
        <v>24053.61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63" t="s">
        <v>22</v>
      </c>
    </row>
    <row r="54" spans="1:13" s="39" customFormat="1" ht="93.75" x14ac:dyDescent="0.3">
      <c r="A54" s="60" t="s">
        <v>95</v>
      </c>
      <c r="B54" s="61">
        <v>43</v>
      </c>
      <c r="C54" s="60" t="s">
        <v>71</v>
      </c>
      <c r="D54" s="61">
        <v>20227542</v>
      </c>
      <c r="E54" s="61" t="s">
        <v>107</v>
      </c>
      <c r="F54" s="61" t="s">
        <v>31</v>
      </c>
      <c r="G54" s="59">
        <v>6</v>
      </c>
      <c r="H54" s="58">
        <v>1033.3399999999999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63" t="s">
        <v>22</v>
      </c>
    </row>
    <row r="55" spans="1:13" s="39" customFormat="1" ht="37.5" x14ac:dyDescent="0.3">
      <c r="A55" s="66" t="s">
        <v>96</v>
      </c>
      <c r="B55" s="62">
        <v>44</v>
      </c>
      <c r="C55" s="60" t="s">
        <v>72</v>
      </c>
      <c r="D55" s="61">
        <v>20659921</v>
      </c>
      <c r="E55" s="68" t="s">
        <v>107</v>
      </c>
      <c r="F55" s="61" t="s">
        <v>82</v>
      </c>
      <c r="G55" s="59">
        <v>19</v>
      </c>
      <c r="H55" s="58">
        <v>3959.8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64" t="s">
        <v>22</v>
      </c>
    </row>
    <row r="56" spans="1:13" s="28" customFormat="1" ht="37.5" customHeight="1" x14ac:dyDescent="0.3">
      <c r="A56" s="71"/>
      <c r="B56" s="61">
        <v>45</v>
      </c>
      <c r="C56" s="60" t="s">
        <v>73</v>
      </c>
      <c r="D56" s="61">
        <v>20153274</v>
      </c>
      <c r="E56" s="72"/>
      <c r="F56" s="61" t="s">
        <v>31</v>
      </c>
      <c r="G56" s="59">
        <v>2</v>
      </c>
      <c r="H56" s="58">
        <v>424.91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70"/>
    </row>
    <row r="57" spans="1:13" s="28" customFormat="1" ht="18.75" x14ac:dyDescent="0.3">
      <c r="A57" s="71"/>
      <c r="B57" s="62">
        <v>46</v>
      </c>
      <c r="C57" s="60" t="s">
        <v>74</v>
      </c>
      <c r="D57" s="61">
        <v>20162328</v>
      </c>
      <c r="E57" s="72"/>
      <c r="F57" s="61" t="s">
        <v>31</v>
      </c>
      <c r="G57" s="59">
        <v>1</v>
      </c>
      <c r="H57" s="58">
        <v>486.2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70"/>
    </row>
    <row r="58" spans="1:13" s="28" customFormat="1" ht="18.75" x14ac:dyDescent="0.3">
      <c r="A58" s="71"/>
      <c r="B58" s="61">
        <v>47</v>
      </c>
      <c r="C58" s="60" t="s">
        <v>74</v>
      </c>
      <c r="D58" s="61">
        <v>20162328</v>
      </c>
      <c r="E58" s="72"/>
      <c r="F58" s="61" t="s">
        <v>31</v>
      </c>
      <c r="G58" s="59">
        <v>1</v>
      </c>
      <c r="H58" s="58">
        <v>486.21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70"/>
    </row>
    <row r="59" spans="1:13" s="28" customFormat="1" ht="18.75" x14ac:dyDescent="0.3">
      <c r="A59" s="71"/>
      <c r="B59" s="62">
        <v>48</v>
      </c>
      <c r="C59" s="60" t="s">
        <v>74</v>
      </c>
      <c r="D59" s="61">
        <v>20162328</v>
      </c>
      <c r="E59" s="72"/>
      <c r="F59" s="61" t="s">
        <v>31</v>
      </c>
      <c r="G59" s="59">
        <v>5</v>
      </c>
      <c r="H59" s="58">
        <v>733.26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70"/>
    </row>
    <row r="60" spans="1:13" s="28" customFormat="1" ht="37.5" x14ac:dyDescent="0.3">
      <c r="A60" s="71"/>
      <c r="B60" s="61">
        <v>49</v>
      </c>
      <c r="C60" s="60" t="s">
        <v>75</v>
      </c>
      <c r="D60" s="61">
        <v>20228641</v>
      </c>
      <c r="E60" s="72"/>
      <c r="F60" s="61" t="s">
        <v>31</v>
      </c>
      <c r="G60" s="59">
        <v>1</v>
      </c>
      <c r="H60" s="58">
        <v>1094.21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70"/>
    </row>
    <row r="61" spans="1:13" s="39" customFormat="1" ht="37.5" x14ac:dyDescent="0.3">
      <c r="A61" s="66" t="s">
        <v>97</v>
      </c>
      <c r="B61" s="62">
        <v>50</v>
      </c>
      <c r="C61" s="60" t="s">
        <v>76</v>
      </c>
      <c r="D61" s="61">
        <v>20482392</v>
      </c>
      <c r="E61" s="68" t="s">
        <v>108</v>
      </c>
      <c r="F61" s="61" t="s">
        <v>31</v>
      </c>
      <c r="G61" s="59">
        <v>1</v>
      </c>
      <c r="H61" s="58">
        <v>675.21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64" t="s">
        <v>22</v>
      </c>
    </row>
    <row r="62" spans="1:13" s="39" customFormat="1" ht="37.5" customHeight="1" x14ac:dyDescent="0.3">
      <c r="A62" s="71"/>
      <c r="B62" s="61">
        <v>51</v>
      </c>
      <c r="C62" s="60" t="s">
        <v>77</v>
      </c>
      <c r="D62" s="61">
        <v>21106381</v>
      </c>
      <c r="E62" s="72"/>
      <c r="F62" s="61" t="s">
        <v>31</v>
      </c>
      <c r="G62" s="59">
        <v>1</v>
      </c>
      <c r="H62" s="58">
        <v>28135.09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70"/>
    </row>
    <row r="63" spans="1:13" s="28" customFormat="1" ht="37.5" customHeight="1" x14ac:dyDescent="0.3">
      <c r="A63" s="60" t="s">
        <v>98</v>
      </c>
      <c r="B63" s="62">
        <v>52</v>
      </c>
      <c r="C63" s="60" t="s">
        <v>78</v>
      </c>
      <c r="D63" s="61">
        <v>21129211</v>
      </c>
      <c r="E63" s="61" t="s">
        <v>107</v>
      </c>
      <c r="F63" s="61" t="s">
        <v>31</v>
      </c>
      <c r="G63" s="59">
        <v>2</v>
      </c>
      <c r="H63" s="58">
        <v>110938.55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63" t="s">
        <v>22</v>
      </c>
    </row>
    <row r="64" spans="1:13" s="28" customFormat="1" ht="93.75" x14ac:dyDescent="0.3">
      <c r="A64" s="60" t="s">
        <v>99</v>
      </c>
      <c r="B64" s="61">
        <v>53</v>
      </c>
      <c r="C64" s="60" t="s">
        <v>79</v>
      </c>
      <c r="D64" s="61">
        <v>20659832</v>
      </c>
      <c r="E64" s="61" t="s">
        <v>106</v>
      </c>
      <c r="F64" s="61" t="s">
        <v>83</v>
      </c>
      <c r="G64" s="56">
        <v>135</v>
      </c>
      <c r="H64" s="58">
        <v>61.41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63" t="s">
        <v>22</v>
      </c>
    </row>
    <row r="65" spans="1:13" s="28" customFormat="1" ht="93.75" x14ac:dyDescent="0.3">
      <c r="A65" s="60" t="s">
        <v>100</v>
      </c>
      <c r="B65" s="62">
        <v>54</v>
      </c>
      <c r="C65" s="60" t="s">
        <v>80</v>
      </c>
      <c r="D65" s="61">
        <v>20157222</v>
      </c>
      <c r="E65" s="61" t="s">
        <v>106</v>
      </c>
      <c r="F65" s="61" t="s">
        <v>84</v>
      </c>
      <c r="G65" s="56">
        <v>288</v>
      </c>
      <c r="H65" s="58">
        <v>133.43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63" t="s">
        <v>22</v>
      </c>
    </row>
    <row r="66" spans="1:13" s="28" customFormat="1" ht="93.75" x14ac:dyDescent="0.3">
      <c r="A66" s="60" t="s">
        <v>101</v>
      </c>
      <c r="B66" s="61">
        <v>55</v>
      </c>
      <c r="C66" s="60" t="s">
        <v>81</v>
      </c>
      <c r="D66" s="61">
        <v>21003694</v>
      </c>
      <c r="E66" s="61" t="s">
        <v>109</v>
      </c>
      <c r="F66" s="61" t="s">
        <v>85</v>
      </c>
      <c r="G66" s="56">
        <v>1.3</v>
      </c>
      <c r="H66" s="58">
        <v>55752.4</v>
      </c>
      <c r="I66" s="57"/>
      <c r="J66" s="57">
        <f t="shared" si="0"/>
        <v>0</v>
      </c>
      <c r="K66" s="57">
        <f t="shared" si="1"/>
        <v>0</v>
      </c>
      <c r="L66" s="57">
        <f t="shared" si="2"/>
        <v>0</v>
      </c>
      <c r="M66" s="63" t="s">
        <v>22</v>
      </c>
    </row>
    <row r="67" spans="1:13" s="35" customFormat="1" ht="35.25" customHeight="1" x14ac:dyDescent="0.3">
      <c r="A67" s="31"/>
      <c r="B67" s="31"/>
      <c r="C67" s="32" t="s">
        <v>2</v>
      </c>
      <c r="D67" s="48"/>
      <c r="E67" s="54"/>
      <c r="F67" s="33"/>
      <c r="G67" s="55">
        <f>SUM(G12:G66)</f>
        <v>5857.5</v>
      </c>
      <c r="H67" s="49"/>
      <c r="I67" s="34"/>
      <c r="J67" s="34">
        <f>SUM(J12:J66)</f>
        <v>0</v>
      </c>
      <c r="K67" s="34">
        <f>SUM(K12:K66)</f>
        <v>0</v>
      </c>
      <c r="L67" s="34">
        <f>SUM(L12:L66)</f>
        <v>0</v>
      </c>
      <c r="M67" s="51"/>
    </row>
    <row r="68" spans="1:13" s="28" customFormat="1" ht="32.25" customHeight="1" x14ac:dyDescent="0.3">
      <c r="A68" s="36" t="s">
        <v>32</v>
      </c>
      <c r="B68" s="37"/>
      <c r="C68" s="37"/>
      <c r="D68" s="39"/>
      <c r="E68" s="53"/>
    </row>
    <row r="69" spans="1:13" ht="18.75" x14ac:dyDescent="0.3">
      <c r="A69" s="28"/>
      <c r="B69" s="28"/>
      <c r="C69" s="28"/>
      <c r="D69" s="43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17" customFormat="1" ht="23.25" x14ac:dyDescent="0.25">
      <c r="A70" s="3" t="s">
        <v>29</v>
      </c>
      <c r="B70" s="11"/>
      <c r="C70" s="11"/>
      <c r="D70" s="11"/>
      <c r="E70" s="11"/>
      <c r="F70" s="11"/>
      <c r="G70" s="11"/>
      <c r="H70" s="11"/>
      <c r="I70" s="11"/>
      <c r="J70" s="11"/>
      <c r="L70" s="18"/>
    </row>
    <row r="71" spans="1:13" s="17" customFormat="1" ht="48" customHeight="1" x14ac:dyDescent="0.25">
      <c r="A71" s="73" t="s">
        <v>28</v>
      </c>
      <c r="B71" s="73"/>
      <c r="C71" s="73"/>
      <c r="D71" s="73"/>
      <c r="E71" s="73"/>
      <c r="F71" s="73"/>
      <c r="G71" s="74"/>
      <c r="H71" s="74"/>
      <c r="I71" s="74"/>
      <c r="J71" s="74"/>
      <c r="K71" s="74"/>
      <c r="L71" s="1"/>
    </row>
    <row r="72" spans="1:13" x14ac:dyDescent="0.25">
      <c r="A72" s="50"/>
      <c r="B72" s="50"/>
      <c r="C72" s="50"/>
      <c r="D72" s="50"/>
      <c r="E72" s="50"/>
    </row>
    <row r="73" spans="1:13" s="3" customFormat="1" ht="18.75" x14ac:dyDescent="0.25">
      <c r="A73" s="3" t="s">
        <v>3</v>
      </c>
    </row>
    <row r="74" spans="1:13" s="3" customFormat="1" ht="18.75" x14ac:dyDescent="0.25">
      <c r="A74" s="2" t="s">
        <v>4</v>
      </c>
    </row>
    <row r="75" spans="1:13" s="3" customFormat="1" ht="20.25" x14ac:dyDescent="0.25">
      <c r="A75" s="7"/>
      <c r="B75" s="2"/>
    </row>
    <row r="76" spans="1:13" s="3" customFormat="1" ht="20.25" x14ac:dyDescent="0.25">
      <c r="A76" s="7"/>
      <c r="B76" s="2"/>
    </row>
    <row r="77" spans="1:13" s="3" customFormat="1" ht="18.75" x14ac:dyDescent="0.25">
      <c r="C77" s="4"/>
      <c r="D77" s="2"/>
    </row>
    <row r="78" spans="1:13" s="3" customFormat="1" ht="18.75" x14ac:dyDescent="0.3">
      <c r="B78" s="3" t="s">
        <v>27</v>
      </c>
      <c r="C78" s="19"/>
      <c r="D78" s="5" t="s">
        <v>5</v>
      </c>
    </row>
    <row r="79" spans="1:13" s="22" customFormat="1" ht="37.5" x14ac:dyDescent="0.25">
      <c r="C79" s="21" t="s">
        <v>6</v>
      </c>
      <c r="D79" s="20"/>
      <c r="E79" s="40" t="s">
        <v>7</v>
      </c>
      <c r="F79" s="22" t="s">
        <v>13</v>
      </c>
    </row>
    <row r="80" spans="1:13" s="3" customFormat="1" ht="18.75" x14ac:dyDescent="0.25">
      <c r="D80" s="2"/>
    </row>
    <row r="81" spans="3:5" s="3" customFormat="1" ht="18.75" x14ac:dyDescent="0.25">
      <c r="C81" s="3" t="s">
        <v>8</v>
      </c>
    </row>
    <row r="82" spans="3:5" s="3" customFormat="1" ht="18.75" x14ac:dyDescent="0.25">
      <c r="C82" s="6"/>
      <c r="E82" s="41" t="s">
        <v>9</v>
      </c>
    </row>
  </sheetData>
  <autoFilter ref="A11:M11"/>
  <mergeCells count="32">
    <mergeCell ref="A61:A62"/>
    <mergeCell ref="E61:E62"/>
    <mergeCell ref="M61:M62"/>
    <mergeCell ref="A51:A52"/>
    <mergeCell ref="E51:E52"/>
    <mergeCell ref="M51:M52"/>
    <mergeCell ref="A55:A60"/>
    <mergeCell ref="E55:E60"/>
    <mergeCell ref="M55:M60"/>
    <mergeCell ref="A71:K71"/>
    <mergeCell ref="A9:M9"/>
    <mergeCell ref="B3:G3"/>
    <mergeCell ref="B5:K5"/>
    <mergeCell ref="A7:K7"/>
    <mergeCell ref="A22:A34"/>
    <mergeCell ref="E22:E34"/>
    <mergeCell ref="M22:M34"/>
    <mergeCell ref="A35:A44"/>
    <mergeCell ref="E35:E44"/>
    <mergeCell ref="A12:A16"/>
    <mergeCell ref="E12:E16"/>
    <mergeCell ref="M12:M16"/>
    <mergeCell ref="A17:A19"/>
    <mergeCell ref="E17:E19"/>
    <mergeCell ref="M17:M19"/>
    <mergeCell ref="M35:M44"/>
    <mergeCell ref="A45:A46"/>
    <mergeCell ref="E45:E46"/>
    <mergeCell ref="M45:M46"/>
    <mergeCell ref="A47:A50"/>
    <mergeCell ref="E47:E50"/>
    <mergeCell ref="M47:M50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2026-02-17T05:28:34Z</dcterms:modified>
</cp:coreProperties>
</file>